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pl2\Downloads\"/>
    </mc:Choice>
  </mc:AlternateContent>
  <xr:revisionPtr revIDLastSave="0" documentId="13_ncr:1_{B4087559-8D52-4001-852A-4AC1F1B9AD02}" xr6:coauthVersionLast="47" xr6:coauthVersionMax="47" xr10:uidLastSave="{00000000-0000-0000-0000-000000000000}"/>
  <bookViews>
    <workbookView xWindow="-120" yWindow="-120" windowWidth="38640" windowHeight="15720" xr2:uid="{4EDEFB02-8E7B-400C-AE9A-51237B277F4A}"/>
  </bookViews>
  <sheets>
    <sheet name="Wip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I7" i="1"/>
  <c r="I8" i="1" l="1"/>
</calcChain>
</file>

<file path=xl/sharedStrings.xml><?xml version="1.0" encoding="utf-8"?>
<sst xmlns="http://schemas.openxmlformats.org/spreadsheetml/2006/main" count="33" uniqueCount="31">
  <si>
    <t>SR NO.</t>
  </si>
  <si>
    <t>UNIT</t>
  </si>
  <si>
    <t>QTY</t>
  </si>
  <si>
    <t>TITLE: BOQ OF LUMINARIES</t>
  </si>
  <si>
    <t>Wattage</t>
  </si>
  <si>
    <t xml:space="preserve">Product </t>
  </si>
  <si>
    <t xml:space="preserve">Catalogue No </t>
  </si>
  <si>
    <t>SET</t>
  </si>
  <si>
    <t xml:space="preserve">Specification </t>
  </si>
  <si>
    <t xml:space="preserve">PROJECT : Cold Room Project, Crystal Group </t>
  </si>
  <si>
    <t>Wellglass Frostline</t>
  </si>
  <si>
    <t>70W</t>
  </si>
  <si>
    <t>Wellglass</t>
  </si>
  <si>
    <t>LE07-112-XXX-57-XX</t>
  </si>
  <si>
    <r>
      <t xml:space="preserve">Well Glass or Low Bay 120 Lumens Per watt, IP66, Housing made up of Pressure Die Cast Aluminium &amp; diffuser is Polycarbonate,Surface/Pendant Mount. LED must have Burning Hrs 50,000 Hrs ,Input Voltage Range of 150-300V, IK07, Suitable to operate in amb temp of </t>
    </r>
    <r>
      <rPr>
        <b/>
        <sz val="12"/>
        <rFont val="Calibri"/>
        <family val="2"/>
        <scheme val="minor"/>
      </rPr>
      <t>-20 to +45Deg C</t>
    </r>
    <r>
      <rPr>
        <sz val="12"/>
        <rFont val="Calibri"/>
        <family val="2"/>
        <scheme val="minor"/>
      </rPr>
      <t>, Internal Surge Protections of 4KV, THD &lt;=10%, PF&gt;=0.95</t>
    </r>
  </si>
  <si>
    <t>LE07FL-112-XX-57XX</t>
  </si>
  <si>
    <t>DATE: 06/01/2024</t>
  </si>
  <si>
    <r>
      <t xml:space="preserve">Well Glass or Low Bay 120 Lumens Per watt, IP66,IK07  Housing made up of Pressure Die Cast Aluminium &amp; diffuser is Polycarbonate,Surface Mount/Pendent Mounting. LED have Burning Hrs 50,000 Hrs ,Input Voltage Range of 150-300V, Suitable to operate in amb temp of </t>
    </r>
    <r>
      <rPr>
        <b/>
        <sz val="12"/>
        <rFont val="Calibri"/>
        <family val="2"/>
        <scheme val="minor"/>
      </rPr>
      <t>0-45Deg C</t>
    </r>
    <r>
      <rPr>
        <sz val="12"/>
        <rFont val="Calibri"/>
        <family val="2"/>
        <scheme val="minor"/>
      </rPr>
      <t>, Internal Surge Protections of 4KV, THD &lt;=10%, PF&gt;=0.95</t>
    </r>
  </si>
  <si>
    <t>Rate</t>
  </si>
  <si>
    <t>Total</t>
  </si>
  <si>
    <t>Grand Total</t>
  </si>
  <si>
    <t>Terms &amp; Conditions</t>
  </si>
  <si>
    <t>1. TAXES:    GST as applicable at actual, shall be extra @18%</t>
  </si>
  <si>
    <t xml:space="preserve">2. PAYMENT:  50 % Advance 50 % against P I </t>
  </si>
  <si>
    <t xml:space="preserve"> 3.DELIVERY: delivery time will be 4-6 weeks form the date of PO confirmation. </t>
  </si>
  <si>
    <t>4. Warranty 2  years from the date of supply</t>
  </si>
  <si>
    <t>Thanks and regards,</t>
  </si>
  <si>
    <t>NILEAYSH PRAJAPATI</t>
  </si>
  <si>
    <t xml:space="preserve"> KEY Account  Manager </t>
  </si>
  <si>
    <t xml:space="preserve"> Mob. No. : 07507777174</t>
  </si>
  <si>
    <t xml:space="preserve"> Ph. No. 020 – 25510583 / 25535081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</si>
</sst>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201F1E"/>
      <name val="Inherit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1" fillId="0" borderId="0" xfId="0" applyFont="1" applyAlignment="1">
      <alignment horizontal="left" vertical="top" readingOrder="1"/>
    </xf>
    <xf numFmtId="0" fontId="2" fillId="0" borderId="0" xfId="0" applyFont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left" vertical="top" readingOrder="1"/>
    </xf>
    <xf numFmtId="0" fontId="2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 readingOrder="1"/>
    </xf>
    <xf numFmtId="0" fontId="4" fillId="0" borderId="0" xfId="0" applyFont="1" applyAlignment="1">
      <alignment vertical="top" wrapText="1"/>
    </xf>
    <xf numFmtId="0" fontId="5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7" fillId="0" borderId="5" xfId="0" applyFont="1" applyBorder="1" applyAlignment="1">
      <alignment vertical="center"/>
    </xf>
    <xf numFmtId="0" fontId="9" fillId="0" borderId="7" xfId="0" applyFont="1" applyBorder="1"/>
    <xf numFmtId="0" fontId="9" fillId="0" borderId="8" xfId="0" applyFont="1" applyBorder="1"/>
    <xf numFmtId="0" fontId="0" fillId="0" borderId="8" xfId="0" applyBorder="1"/>
    <xf numFmtId="0" fontId="8" fillId="3" borderId="0" xfId="0" applyFont="1" applyFill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6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 wrapText="1" readingOrder="1"/>
    </xf>
    <xf numFmtId="0" fontId="1" fillId="0" borderId="11" xfId="0" applyFont="1" applyBorder="1" applyAlignment="1">
      <alignment horizontal="center" vertical="center" wrapText="1" readingOrder="1"/>
    </xf>
    <xf numFmtId="0" fontId="2" fillId="0" borderId="10" xfId="0" applyFont="1" applyBorder="1" applyAlignment="1">
      <alignment horizontal="center" vertical="top" wrapText="1" readingOrder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 readingOrder="1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 readingOrder="1"/>
    </xf>
    <xf numFmtId="0" fontId="2" fillId="0" borderId="7" xfId="0" applyFont="1" applyBorder="1" applyAlignment="1">
      <alignment horizontal="left" vertical="top"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9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horizontal="center" vertical="top" readingOrder="1"/>
    </xf>
    <xf numFmtId="0" fontId="1" fillId="0" borderId="16" xfId="0" applyFont="1" applyBorder="1" applyAlignment="1">
      <alignment horizontal="center" vertical="top" readingOrder="1"/>
    </xf>
    <xf numFmtId="0" fontId="1" fillId="0" borderId="17" xfId="0" applyFont="1" applyBorder="1" applyAlignment="1">
      <alignment horizontal="center" vertical="top" readingOrder="1"/>
    </xf>
    <xf numFmtId="0" fontId="4" fillId="0" borderId="18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top" wrapText="1" readingOrder="1"/>
    </xf>
    <xf numFmtId="0" fontId="2" fillId="0" borderId="13" xfId="0" applyFont="1" applyBorder="1" applyAlignment="1">
      <alignment horizontal="center" vertical="top" wrapText="1" readingOrder="1"/>
    </xf>
    <xf numFmtId="0" fontId="2" fillId="0" borderId="14" xfId="0" applyFont="1" applyBorder="1" applyAlignment="1">
      <alignment horizontal="center" vertical="top" wrapText="1" readingOrder="1"/>
    </xf>
  </cellXfs>
  <cellStyles count="2">
    <cellStyle name="Normal" xfId="0" builtinId="0"/>
    <cellStyle name="Normal 2" xfId="1" xr:uid="{D4170FD2-AD19-4EB5-9D93-F770C185CB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5</xdr:row>
      <xdr:rowOff>0</xdr:rowOff>
    </xdr:from>
    <xdr:to>
      <xdr:col>9</xdr:col>
      <xdr:colOff>333375</xdr:colOff>
      <xdr:row>5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5014269E-A793-453B-9F08-5E8B97A72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3930" y="177546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333375</xdr:colOff>
      <xdr:row>7</xdr:row>
      <xdr:rowOff>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E9C396E7-6F04-48F7-9138-A3FA67274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6979" y="2754085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32658</xdr:colOff>
      <xdr:row>0</xdr:row>
      <xdr:rowOff>0</xdr:rowOff>
    </xdr:from>
    <xdr:to>
      <xdr:col>1</xdr:col>
      <xdr:colOff>386444</xdr:colOff>
      <xdr:row>0</xdr:row>
      <xdr:rowOff>772886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A185C4F-7153-447F-8E9F-49A287B7B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8" y="0"/>
          <a:ext cx="859972" cy="7728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B8CE8-5C23-47BC-AC59-0347E86521C1}">
  <dimension ref="A1:AV24"/>
  <sheetViews>
    <sheetView tabSelected="1" zoomScaleNormal="100" workbookViewId="0">
      <selection activeCell="G7" sqref="G7"/>
    </sheetView>
  </sheetViews>
  <sheetFormatPr defaultRowHeight="15.75"/>
  <cols>
    <col min="1" max="1" width="7.42578125" style="4" bestFit="1" customWidth="1"/>
    <col min="2" max="2" width="18.5703125" style="5" bestFit="1" customWidth="1"/>
    <col min="3" max="3" width="89.140625" style="5" customWidth="1"/>
    <col min="4" max="4" width="8.85546875" style="5" customWidth="1"/>
    <col min="5" max="5" width="20.5703125" style="5" bestFit="1" customWidth="1"/>
    <col min="6" max="6" width="5.5703125" style="6" bestFit="1" customWidth="1"/>
    <col min="7" max="8" width="5.5703125" style="6" customWidth="1"/>
    <col min="9" max="9" width="10.42578125" style="6" customWidth="1"/>
    <col min="10" max="254" width="8.85546875" style="4"/>
    <col min="255" max="262" width="8.85546875" style="4" customWidth="1"/>
    <col min="263" max="510" width="8.85546875" style="4"/>
    <col min="511" max="518" width="8.85546875" style="4" customWidth="1"/>
    <col min="519" max="766" width="8.85546875" style="4"/>
    <col min="767" max="774" width="8.85546875" style="4" customWidth="1"/>
    <col min="775" max="1022" width="8.85546875" style="4"/>
    <col min="1023" max="1030" width="8.85546875" style="4" customWidth="1"/>
    <col min="1031" max="1278" width="8.85546875" style="4"/>
    <col min="1279" max="1286" width="8.85546875" style="4" customWidth="1"/>
    <col min="1287" max="1534" width="8.85546875" style="4"/>
    <col min="1535" max="1542" width="8.85546875" style="4" customWidth="1"/>
    <col min="1543" max="1790" width="8.85546875" style="4"/>
    <col min="1791" max="1798" width="8.85546875" style="4" customWidth="1"/>
    <col min="1799" max="2046" width="8.85546875" style="4"/>
    <col min="2047" max="2054" width="8.85546875" style="4" customWidth="1"/>
    <col min="2055" max="2302" width="8.85546875" style="4"/>
    <col min="2303" max="2310" width="8.85546875" style="4" customWidth="1"/>
    <col min="2311" max="2558" width="8.85546875" style="4"/>
    <col min="2559" max="2566" width="8.85546875" style="4" customWidth="1"/>
    <col min="2567" max="2814" width="8.85546875" style="4"/>
    <col min="2815" max="2822" width="8.85546875" style="4" customWidth="1"/>
    <col min="2823" max="3070" width="8.85546875" style="4"/>
    <col min="3071" max="3078" width="8.85546875" style="4" customWidth="1"/>
    <col min="3079" max="3326" width="8.85546875" style="4"/>
    <col min="3327" max="3334" width="8.85546875" style="4" customWidth="1"/>
    <col min="3335" max="3582" width="8.85546875" style="4"/>
    <col min="3583" max="3590" width="8.85546875" style="4" customWidth="1"/>
    <col min="3591" max="3838" width="8.85546875" style="4"/>
    <col min="3839" max="3846" width="8.85546875" style="4" customWidth="1"/>
    <col min="3847" max="4094" width="8.85546875" style="4"/>
    <col min="4095" max="4102" width="8.85546875" style="4" customWidth="1"/>
    <col min="4103" max="4350" width="8.85546875" style="4"/>
    <col min="4351" max="4358" width="8.85546875" style="4" customWidth="1"/>
    <col min="4359" max="4606" width="8.85546875" style="4"/>
    <col min="4607" max="4614" width="8.85546875" style="4" customWidth="1"/>
    <col min="4615" max="4862" width="8.85546875" style="4"/>
    <col min="4863" max="4870" width="8.85546875" style="4" customWidth="1"/>
    <col min="4871" max="5118" width="8.85546875" style="4"/>
    <col min="5119" max="5126" width="8.85546875" style="4" customWidth="1"/>
    <col min="5127" max="5374" width="8.85546875" style="4"/>
    <col min="5375" max="5382" width="8.85546875" style="4" customWidth="1"/>
    <col min="5383" max="5630" width="8.85546875" style="4"/>
    <col min="5631" max="5638" width="8.85546875" style="4" customWidth="1"/>
    <col min="5639" max="5886" width="8.85546875" style="4"/>
    <col min="5887" max="5894" width="8.85546875" style="4" customWidth="1"/>
    <col min="5895" max="6142" width="8.85546875" style="4"/>
    <col min="6143" max="6150" width="8.85546875" style="4" customWidth="1"/>
    <col min="6151" max="6398" width="8.85546875" style="4"/>
    <col min="6399" max="6406" width="8.85546875" style="4" customWidth="1"/>
    <col min="6407" max="6654" width="8.85546875" style="4"/>
    <col min="6655" max="6662" width="8.85546875" style="4" customWidth="1"/>
    <col min="6663" max="6910" width="8.85546875" style="4"/>
    <col min="6911" max="6918" width="8.85546875" style="4" customWidth="1"/>
    <col min="6919" max="7166" width="8.85546875" style="4"/>
    <col min="7167" max="7174" width="8.85546875" style="4" customWidth="1"/>
    <col min="7175" max="7422" width="8.85546875" style="4"/>
    <col min="7423" max="7430" width="8.85546875" style="4" customWidth="1"/>
    <col min="7431" max="7678" width="8.85546875" style="4"/>
    <col min="7679" max="7686" width="8.85546875" style="4" customWidth="1"/>
    <col min="7687" max="7934" width="8.85546875" style="4"/>
    <col min="7935" max="7942" width="8.85546875" style="4" customWidth="1"/>
    <col min="7943" max="8190" width="8.85546875" style="4"/>
    <col min="8191" max="8198" width="8.85546875" style="4" customWidth="1"/>
    <col min="8199" max="8446" width="8.85546875" style="4"/>
    <col min="8447" max="8454" width="8.85546875" style="4" customWidth="1"/>
    <col min="8455" max="8702" width="8.85546875" style="4"/>
    <col min="8703" max="8710" width="8.85546875" style="4" customWidth="1"/>
    <col min="8711" max="8958" width="8.85546875" style="4"/>
    <col min="8959" max="8966" width="8.85546875" style="4" customWidth="1"/>
    <col min="8967" max="9214" width="8.85546875" style="4"/>
    <col min="9215" max="9222" width="8.85546875" style="4" customWidth="1"/>
    <col min="9223" max="9470" width="8.85546875" style="4"/>
    <col min="9471" max="9478" width="8.85546875" style="4" customWidth="1"/>
    <col min="9479" max="9726" width="8.85546875" style="4"/>
    <col min="9727" max="9734" width="8.85546875" style="4" customWidth="1"/>
    <col min="9735" max="9982" width="8.85546875" style="4"/>
    <col min="9983" max="9990" width="8.85546875" style="4" customWidth="1"/>
    <col min="9991" max="10238" width="8.85546875" style="4"/>
    <col min="10239" max="10246" width="8.85546875" style="4" customWidth="1"/>
    <col min="10247" max="10494" width="8.85546875" style="4"/>
    <col min="10495" max="10502" width="8.85546875" style="4" customWidth="1"/>
    <col min="10503" max="10750" width="8.85546875" style="4"/>
    <col min="10751" max="10758" width="8.85546875" style="4" customWidth="1"/>
    <col min="10759" max="11006" width="8.85546875" style="4"/>
    <col min="11007" max="11014" width="8.85546875" style="4" customWidth="1"/>
    <col min="11015" max="11262" width="8.85546875" style="4"/>
    <col min="11263" max="11270" width="8.85546875" style="4" customWidth="1"/>
    <col min="11271" max="11518" width="8.85546875" style="4"/>
    <col min="11519" max="11526" width="8.85546875" style="4" customWidth="1"/>
    <col min="11527" max="11774" width="8.85546875" style="4"/>
    <col min="11775" max="11782" width="8.85546875" style="4" customWidth="1"/>
    <col min="11783" max="12030" width="8.85546875" style="4"/>
    <col min="12031" max="12038" width="8.85546875" style="4" customWidth="1"/>
    <col min="12039" max="12286" width="8.85546875" style="4"/>
    <col min="12287" max="12294" width="8.85546875" style="4" customWidth="1"/>
    <col min="12295" max="12542" width="8.85546875" style="4"/>
    <col min="12543" max="12550" width="8.85546875" style="4" customWidth="1"/>
    <col min="12551" max="12798" width="8.85546875" style="4"/>
    <col min="12799" max="12806" width="8.85546875" style="4" customWidth="1"/>
    <col min="12807" max="13054" width="8.85546875" style="4"/>
    <col min="13055" max="13062" width="8.85546875" style="4" customWidth="1"/>
    <col min="13063" max="13310" width="8.85546875" style="4"/>
    <col min="13311" max="13318" width="8.85546875" style="4" customWidth="1"/>
    <col min="13319" max="13566" width="8.85546875" style="4"/>
    <col min="13567" max="13574" width="8.85546875" style="4" customWidth="1"/>
    <col min="13575" max="13822" width="8.85546875" style="4"/>
    <col min="13823" max="13830" width="8.85546875" style="4" customWidth="1"/>
    <col min="13831" max="14078" width="8.85546875" style="4"/>
    <col min="14079" max="14086" width="8.85546875" style="4" customWidth="1"/>
    <col min="14087" max="14334" width="8.85546875" style="4"/>
    <col min="14335" max="14342" width="8.85546875" style="4" customWidth="1"/>
    <col min="14343" max="14590" width="8.85546875" style="4"/>
    <col min="14591" max="14598" width="8.85546875" style="4" customWidth="1"/>
    <col min="14599" max="14846" width="8.85546875" style="4"/>
    <col min="14847" max="14854" width="8.85546875" style="4" customWidth="1"/>
    <col min="14855" max="15102" width="8.85546875" style="4"/>
    <col min="15103" max="15110" width="8.85546875" style="4" customWidth="1"/>
    <col min="15111" max="15358" width="8.85546875" style="4"/>
    <col min="15359" max="15366" width="8.85546875" style="4" customWidth="1"/>
    <col min="15367" max="15614" width="8.85546875" style="4"/>
    <col min="15615" max="15622" width="8.85546875" style="4" customWidth="1"/>
    <col min="15623" max="15870" width="8.85546875" style="4"/>
    <col min="15871" max="15878" width="8.85546875" style="4" customWidth="1"/>
    <col min="15879" max="16126" width="8.85546875" style="4"/>
    <col min="16127" max="16134" width="8.85546875" style="4" customWidth="1"/>
    <col min="16135" max="16384" width="8.85546875" style="4"/>
  </cols>
  <sheetData>
    <row r="1" spans="1:48" s="1" customFormat="1" ht="63.6" customHeight="1">
      <c r="A1" s="36"/>
      <c r="B1" s="37"/>
      <c r="C1" s="37"/>
      <c r="D1" s="37"/>
      <c r="E1" s="37"/>
      <c r="F1" s="37"/>
      <c r="G1" s="37"/>
      <c r="H1" s="37"/>
      <c r="I1" s="38"/>
    </row>
    <row r="2" spans="1:48" s="10" customFormat="1">
      <c r="A2" s="39" t="s">
        <v>9</v>
      </c>
      <c r="B2" s="40"/>
      <c r="C2" s="40"/>
      <c r="D2" s="40"/>
      <c r="E2" s="40"/>
      <c r="F2" s="40"/>
      <c r="G2" s="40"/>
      <c r="H2" s="40"/>
      <c r="I2" s="41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</row>
    <row r="3" spans="1:48" s="10" customFormat="1">
      <c r="A3" s="42" t="s">
        <v>3</v>
      </c>
      <c r="B3" s="43"/>
      <c r="C3" s="43"/>
      <c r="D3" s="43"/>
      <c r="E3" s="43"/>
      <c r="F3" s="43"/>
      <c r="G3" s="43"/>
      <c r="H3" s="43"/>
      <c r="I3" s="44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48" s="10" customFormat="1">
      <c r="A4" s="42" t="s">
        <v>16</v>
      </c>
      <c r="B4" s="43"/>
      <c r="C4" s="43"/>
      <c r="D4" s="43"/>
      <c r="E4" s="43"/>
      <c r="F4" s="43"/>
      <c r="G4" s="43"/>
      <c r="H4" s="43"/>
      <c r="I4" s="44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spans="1:48" s="2" customFormat="1" ht="31.5">
      <c r="A5" s="27" t="s">
        <v>0</v>
      </c>
      <c r="B5" s="11" t="s">
        <v>5</v>
      </c>
      <c r="C5" s="11" t="s">
        <v>8</v>
      </c>
      <c r="D5" s="11" t="s">
        <v>4</v>
      </c>
      <c r="E5" s="11" t="s">
        <v>6</v>
      </c>
      <c r="F5" s="11" t="s">
        <v>1</v>
      </c>
      <c r="G5" s="11" t="s">
        <v>2</v>
      </c>
      <c r="H5" s="11" t="s">
        <v>18</v>
      </c>
      <c r="I5" s="28" t="s">
        <v>19</v>
      </c>
    </row>
    <row r="6" spans="1:48" ht="85.35" customHeight="1">
      <c r="A6" s="29">
        <v>1</v>
      </c>
      <c r="B6" s="12" t="s">
        <v>10</v>
      </c>
      <c r="C6" s="8" t="s">
        <v>14</v>
      </c>
      <c r="D6" s="3" t="s">
        <v>11</v>
      </c>
      <c r="E6" s="12" t="s">
        <v>15</v>
      </c>
      <c r="F6" s="3" t="s">
        <v>7</v>
      </c>
      <c r="G6" s="12">
        <v>325</v>
      </c>
      <c r="H6" s="3">
        <v>8250</v>
      </c>
      <c r="I6" s="30">
        <f>G6*H6</f>
        <v>2681250</v>
      </c>
    </row>
    <row r="7" spans="1:48" ht="84" customHeight="1" thickBot="1">
      <c r="A7" s="29">
        <v>2</v>
      </c>
      <c r="B7" s="23" t="s">
        <v>12</v>
      </c>
      <c r="C7" s="24" t="s">
        <v>17</v>
      </c>
      <c r="D7" s="25" t="s">
        <v>11</v>
      </c>
      <c r="E7" s="23" t="s">
        <v>13</v>
      </c>
      <c r="F7" s="25" t="s">
        <v>7</v>
      </c>
      <c r="G7" s="23">
        <v>94</v>
      </c>
      <c r="H7" s="25">
        <v>3500</v>
      </c>
      <c r="I7" s="31">
        <f>G7*H7</f>
        <v>329000</v>
      </c>
    </row>
    <row r="8" spans="1:48" ht="16.5" thickBot="1">
      <c r="A8" s="33"/>
      <c r="B8" s="45" t="s">
        <v>20</v>
      </c>
      <c r="C8" s="46"/>
      <c r="D8" s="46"/>
      <c r="E8" s="46"/>
      <c r="F8" s="46"/>
      <c r="G8" s="46"/>
      <c r="H8" s="47"/>
      <c r="I8" s="26">
        <f>SUM(I6:I7)</f>
        <v>3010250</v>
      </c>
    </row>
    <row r="9" spans="1:48">
      <c r="A9" s="13" t="s">
        <v>21</v>
      </c>
      <c r="B9" s="14"/>
      <c r="C9" s="14"/>
      <c r="D9" s="14"/>
      <c r="E9" s="14"/>
      <c r="F9" s="14"/>
      <c r="G9" s="14"/>
      <c r="H9" s="14"/>
      <c r="I9" s="32"/>
    </row>
    <row r="10" spans="1:48">
      <c r="A10" s="15" t="s">
        <v>22</v>
      </c>
      <c r="B10"/>
      <c r="C10"/>
      <c r="D10"/>
      <c r="E10"/>
      <c r="F10"/>
      <c r="G10"/>
      <c r="H10"/>
      <c r="I10" s="34"/>
    </row>
    <row r="11" spans="1:48">
      <c r="A11" s="15" t="s">
        <v>23</v>
      </c>
      <c r="B11"/>
      <c r="C11"/>
      <c r="D11"/>
      <c r="E11"/>
      <c r="F11"/>
      <c r="G11"/>
      <c r="H11"/>
      <c r="I11" s="34"/>
    </row>
    <row r="12" spans="1:48">
      <c r="A12" s="15" t="s">
        <v>24</v>
      </c>
      <c r="B12"/>
      <c r="C12"/>
      <c r="D12"/>
      <c r="E12"/>
      <c r="F12"/>
      <c r="G12"/>
      <c r="H12"/>
      <c r="I12" s="34"/>
    </row>
    <row r="13" spans="1:48">
      <c r="A13" s="15" t="s">
        <v>25</v>
      </c>
      <c r="B13"/>
      <c r="C13"/>
      <c r="D13"/>
      <c r="E13" s="20"/>
      <c r="F13"/>
      <c r="G13"/>
      <c r="H13"/>
      <c r="I13" s="34"/>
    </row>
    <row r="14" spans="1:48">
      <c r="A14" s="15"/>
      <c r="B14"/>
      <c r="C14"/>
      <c r="D14"/>
      <c r="E14"/>
      <c r="F14"/>
      <c r="G14"/>
      <c r="H14"/>
      <c r="I14" s="34"/>
    </row>
    <row r="15" spans="1:48">
      <c r="A15" s="15"/>
      <c r="B15"/>
      <c r="C15"/>
      <c r="D15"/>
      <c r="E15"/>
      <c r="F15"/>
      <c r="G15"/>
      <c r="H15"/>
      <c r="I15" s="34"/>
    </row>
    <row r="16" spans="1:48">
      <c r="A16" s="15"/>
      <c r="B16"/>
      <c r="C16"/>
      <c r="D16"/>
      <c r="E16"/>
      <c r="F16"/>
      <c r="G16"/>
      <c r="H16"/>
      <c r="I16" s="34"/>
    </row>
    <row r="17" spans="1:9">
      <c r="A17" s="15"/>
      <c r="B17"/>
      <c r="C17"/>
      <c r="D17"/>
      <c r="E17"/>
      <c r="F17"/>
      <c r="G17"/>
      <c r="H17"/>
      <c r="I17" s="34"/>
    </row>
    <row r="18" spans="1:9">
      <c r="A18" s="15"/>
      <c r="B18"/>
      <c r="C18"/>
      <c r="D18"/>
      <c r="E18"/>
      <c r="F18"/>
      <c r="G18"/>
      <c r="H18"/>
      <c r="I18" s="34"/>
    </row>
    <row r="19" spans="1:9">
      <c r="A19" s="16" t="s">
        <v>26</v>
      </c>
      <c r="B19" s="21"/>
      <c r="C19" s="22"/>
      <c r="D19"/>
      <c r="E19"/>
      <c r="F19"/>
      <c r="G19"/>
      <c r="H19"/>
      <c r="I19" s="34"/>
    </row>
    <row r="20" spans="1:9">
      <c r="A20" s="16" t="s">
        <v>27</v>
      </c>
      <c r="B20" s="21"/>
      <c r="C20" s="22"/>
      <c r="D20"/>
      <c r="E20"/>
      <c r="F20"/>
      <c r="G20"/>
      <c r="H20"/>
      <c r="I20" s="34"/>
    </row>
    <row r="21" spans="1:9">
      <c r="A21" s="16" t="s">
        <v>28</v>
      </c>
      <c r="B21" s="21"/>
      <c r="C21" s="22"/>
      <c r="D21"/>
      <c r="E21"/>
      <c r="F21"/>
      <c r="G21"/>
      <c r="H21"/>
      <c r="I21" s="34"/>
    </row>
    <row r="22" spans="1:9">
      <c r="A22" s="16" t="s">
        <v>29</v>
      </c>
      <c r="B22" s="21"/>
      <c r="C22" s="22"/>
      <c r="D22"/>
      <c r="E22"/>
      <c r="F22"/>
      <c r="G22"/>
      <c r="H22"/>
      <c r="I22" s="34"/>
    </row>
    <row r="23" spans="1:9">
      <c r="A23" s="16" t="s">
        <v>30</v>
      </c>
      <c r="B23" s="21"/>
      <c r="C23" s="22"/>
      <c r="D23"/>
      <c r="E23"/>
      <c r="F23"/>
      <c r="G23"/>
      <c r="H23"/>
      <c r="I23" s="34"/>
    </row>
    <row r="24" spans="1:9" ht="16.5" thickBot="1">
      <c r="A24" s="17"/>
      <c r="B24" s="18"/>
      <c r="C24" s="18"/>
      <c r="D24" s="19"/>
      <c r="E24" s="19"/>
      <c r="F24" s="19"/>
      <c r="G24" s="19"/>
      <c r="H24" s="19"/>
      <c r="I24" s="35"/>
    </row>
  </sheetData>
  <mergeCells count="5">
    <mergeCell ref="A1:I1"/>
    <mergeCell ref="A2:I2"/>
    <mergeCell ref="A3:I3"/>
    <mergeCell ref="A4:I4"/>
    <mergeCell ref="B8:H8"/>
  </mergeCells>
  <pageMargins left="0.7" right="0.7" top="0.75" bottom="0.75" header="0.3" footer="0.3"/>
  <headerFooter>
    <oddFooter>&amp;L_x000D_&amp;1#&amp;"Calibri"&amp;10&amp;K000000 Internal - General Use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Wipro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Shreyash Gupta</dc:creator>
  <cp:lastModifiedBy>Rajesh Agarwal</cp:lastModifiedBy>
  <dcterms:created xsi:type="dcterms:W3CDTF">2024-05-15T06:22:08Z</dcterms:created>
  <dcterms:modified xsi:type="dcterms:W3CDTF">2025-01-28T06:54:58Z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8c544ca-bb84-4280-906e-934547e1d30c_Enabled">
    <vt:lpwstr>true</vt:lpwstr>
  </property>
  <property fmtid="{D5CDD505-2E9C-101B-9397-08002B2CF9AE}" pid="3" name="MSIP_Label_a8c544ca-bb84-4280-906e-934547e1d30c_SetDate">
    <vt:lpwstr>2024-05-15T07:08:10Z</vt:lpwstr>
  </property>
  <property fmtid="{D5CDD505-2E9C-101B-9397-08002B2CF9AE}" pid="4" name="MSIP_Label_a8c544ca-bb84-4280-906e-934547e1d30c_Method">
    <vt:lpwstr>Privileged</vt:lpwstr>
  </property>
  <property fmtid="{D5CDD505-2E9C-101B-9397-08002B2CF9AE}" pid="5" name="MSIP_Label_a8c544ca-bb84-4280-906e-934547e1d30c_Name">
    <vt:lpwstr>Internal - General Use</vt:lpwstr>
  </property>
  <property fmtid="{D5CDD505-2E9C-101B-9397-08002B2CF9AE}" pid="6" name="MSIP_Label_a8c544ca-bb84-4280-906e-934547e1d30c_SiteId">
    <vt:lpwstr>258ac4e4-146a-411e-9dc8-79a9e12fd6da</vt:lpwstr>
  </property>
  <property fmtid="{D5CDD505-2E9C-101B-9397-08002B2CF9AE}" pid="7" name="MSIP_Label_a8c544ca-bb84-4280-906e-934547e1d30c_ActionId">
    <vt:lpwstr>6bdb6538-17f0-44e1-89ae-7d0367a48f2d</vt:lpwstr>
  </property>
  <property fmtid="{D5CDD505-2E9C-101B-9397-08002B2CF9AE}" pid="8" name="MSIP_Label_a8c544ca-bb84-4280-906e-934547e1d30c_ContentBits">
    <vt:lpwstr>2</vt:lpwstr>
  </property>
</Properties>
</file>